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<sst xmlns="http://schemas.openxmlformats.org/spreadsheetml/2006/main" count="395" uniqueCount="208">
  <si>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</si>
  <si>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</si>
  <si>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</si>
  <si>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</si>
  <si>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</si>
  <si>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</si>
  <si>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</si>
  <si>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</si>
  <si>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</si>
  <si>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</si>
  <si>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</si>
  <si>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</si>
  <si>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</si>
  <si>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</si>
  <si>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</si>
  <si>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</si>
  <si>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</si>
  <si>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</si>
  <si>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</si>
  <si>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</si>
  <si>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</si>
  <si>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</si>
  <si>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</si>
  <si>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</si>
  <si>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</si>
  <si>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</si>
  <si>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</si>
  <si>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</si>
  <si>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</si>
  <si>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</si>
  <si>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</si>
  <si>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</si>
  <si>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</si>
  <si>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</si>
  <si>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</si>
  <si>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</si>
  <si>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</si>
  <si>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</si>
  <si>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</si>
  <si>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</si>
  <si>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</si>
  <si>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</si>
  <si>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</si>
  <si>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</si>
  <si>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</si>
  <si>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</si>
  <si>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</si>
  <si>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</si>
  <si>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</si>
  <si>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</si>
  <si>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</si>
  <si>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</si>
  <si>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</si>
  <si>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</si>
  <si>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</si>
  <si>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</si>
  <si>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</si>
  <si>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</si>
  <si>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</si>
  <si>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</si>
  <si>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</si>
  <si>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</si>
  <si>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</si>
  <si>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</si>
  <si>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</si>
  <si>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</si>
  <si>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</si>
  <si>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</si>
  <si>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</si>
  <si>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</si>
  <si>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DN200污水连接管:95m，覆土0.7m</t>
  </si>
  <si>
    <t>29W32</t>
  </si>
  <si>
    <t>29W33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</si>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</sst>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_ ;[Red]\-0.0\ "/>
    <numFmt numFmtId="182" formatCode="0.000_ ;[Red]\-0.000\ "/>
    <numFmt numFmtId="183" formatCode="0.00_);[Red]\(0.00\)"/>
    <numFmt numFmtId="184" formatCode="0.00_ ;[Red]\-0.0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84" fontId="0" fillId="0" borderId="1" xfId="0" applyNumberFormat="1" applyBorder="1">
      <alignment vertical="center"/>
    </xf>
    <xf numFmtId="181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4" fontId="6" fillId="2" borderId="1" xfId="0" applyNumberFormat="1" applyFont="1" applyFill="1" applyBorder="1" applyAlignment="1">
      <alignment horizontal="center" vertical="center" wrapText="1"/>
    </xf>
    <xf numFmtId="184" fontId="6" fillId="0" borderId="1" xfId="0" applyNumberFormat="1" applyFon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184" fontId="11" fillId="2" borderId="1" xfId="0" applyNumberFormat="1" applyFont="1" applyFill="1" applyBorder="1">
      <alignment vertical="center"/>
    </xf>
    <xf numFmtId="184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3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95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62.68575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26.6509199185353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33.0503170605544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304.475</v>
      </c>
      <c r="BC11" s="159">
        <f t="shared" si="14"/>
        <v>329.65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62.68575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62.68575</v>
      </c>
      <c r="BS11" s="52">
        <f t="shared" si="19"/>
        <v>0</v>
      </c>
      <c r="BT11" s="52">
        <f>IF(OR(LOOKUP(V11,Sheet2!A$3:A$25,Sheet2!B$3:B$25)=1,G11=0),0,AW11-AO11*0.2*G11)</f>
        <v>6.51091991853533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11.89</v>
      </c>
      <c r="D17" s="110">
        <f t="shared" si="27"/>
        <v>11.41</v>
      </c>
      <c r="E17" s="32">
        <v>11.89</v>
      </c>
      <c r="F17" s="110">
        <v>11.001</v>
      </c>
      <c r="G17" s="32">
        <v>14.9</v>
      </c>
      <c r="H17" s="32">
        <v>0.4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 t="str">
        <f t="shared" si="23"/>
        <v>Y</v>
      </c>
      <c r="V17" s="137">
        <f t="shared" si="2"/>
        <v>0.4</v>
      </c>
      <c r="W17" s="138">
        <f t="shared" si="6"/>
        <v>11.41</v>
      </c>
      <c r="X17" s="138">
        <f t="shared" si="3"/>
        <v>11.89</v>
      </c>
      <c r="Y17" s="138">
        <f t="shared" si="3"/>
        <v>11.001</v>
      </c>
      <c r="Z17" s="138">
        <f>Y17+LOOKUP(V17,Sheet2!A$3:A$24,Sheet2!J$3:J$24)</f>
        <v>11.446</v>
      </c>
      <c r="AA17" s="138">
        <f t="shared" si="7"/>
        <v>11.44</v>
      </c>
      <c r="AB17" s="138">
        <f t="shared" si="4"/>
        <v>11.92</v>
      </c>
      <c r="AC17" s="138">
        <f t="shared" si="4"/>
        <v>10.957</v>
      </c>
      <c r="AD17" s="138">
        <f>AC17+LOOKUP(V17,Sheet2!A$3:A$24,Sheet2!J$3:J$24)</f>
        <v>11.402</v>
      </c>
      <c r="AE17" s="138">
        <f t="shared" si="8"/>
        <v>0.444000000000001</v>
      </c>
      <c r="AF17" s="138">
        <f t="shared" si="9"/>
        <v>0.517999999999999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0.724000000000001</v>
      </c>
      <c r="AM17" s="138">
        <f t="shared" si="11"/>
        <v>0.797999999999999</v>
      </c>
      <c r="AN17" s="138">
        <f t="shared" si="12"/>
        <v>0.761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1.35</v>
      </c>
      <c r="AP17" s="115"/>
      <c r="AQ17" s="152">
        <f t="shared" si="13"/>
        <v>15.307515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1.70754</v>
      </c>
      <c r="AV17" s="154">
        <f>IF(AND(AE17&gt;3.5,AF17&gt;3.5),LOOKUP(Sheet1!V17,Sheet2!A$3:A$24,Sheet2!W$3:W$24),LOOKUP(V17,Sheet2!A$3:A$24,Sheet2!V$3:V$24))*G17</f>
        <v>2.33612265148861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5.98816099999998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5.59553327293866</v>
      </c>
      <c r="BB17" s="158">
        <f>IF(S17="A",LOOKUP(S17,Sheet3!F$2:F$9,Sheet3!H$2:H$9)*(AN17+AJ17+0.5)*G17*IF(L17=1,2,IF(L17=2,1,0)),0)</f>
        <v>51.8818</v>
      </c>
      <c r="BC17" s="159">
        <f t="shared" si="14"/>
        <v>54.4545333333333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15.307515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15.307515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1.953</v>
      </c>
      <c r="BV17" s="52">
        <f t="shared" si="21"/>
        <v>3.231</v>
      </c>
      <c r="BW17" s="32">
        <f t="shared" si="22"/>
        <v>0</v>
      </c>
    </row>
    <row r="18" spans="1:75">
      <c r="A18" s="110" t="s">
        <v>72</v>
      </c>
      <c r="B18" s="32">
        <v>11.92</v>
      </c>
      <c r="D18" s="110">
        <f t="shared" si="27"/>
        <v>11.44</v>
      </c>
      <c r="E18" s="32">
        <v>11.92</v>
      </c>
      <c r="F18" s="110">
        <v>10.957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18 K17:K18 A19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1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81.89292825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81.89292825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39.0384780605544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39.0384780605544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6.51091991853533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39.0384780605544</v>
      </c>
      <c r="E8" s="42"/>
      <c r="F8" s="42"/>
      <c r="G8" s="2">
        <f>D8+D10</f>
        <v>39.0384780605544</v>
      </c>
      <c r="H8" s="29"/>
      <c r="J8" s="29"/>
      <c r="P8" s="45"/>
      <c r="Q8" s="33" t="s">
        <v>163</v>
      </c>
      <c r="R8" s="37" t="s">
        <v>157</v>
      </c>
      <c r="S8" s="56">
        <f>D11</f>
        <v>5.59553327293866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6.51091991853533</v>
      </c>
      <c r="E9" s="42"/>
      <c r="F9" s="42"/>
      <c r="G9" s="2">
        <f>D9</f>
        <v>6.51091991853533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356.3568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12.0608823466667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5.59553327293866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356.3568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384.104533333333</v>
      </c>
      <c r="E13" s="37" t="s">
        <v>167</v>
      </c>
      <c r="F13" s="46">
        <f>D13*Sheet3!$Q$13</f>
        <v>12.0608823466667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81.89292825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81.89292825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2023-06-03T11:04:21Z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